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st1-my.sharepoint.com/personal/vjanuskevic_miestogijos_lt/Documents/Desktop/VJ_Pirkimai/PU-10626_Kompleksinės telekomunikacijų paslaugos/1_NAUJAS PIRKIMAS/01_Pirkimo dokumentai paskelbimui/"/>
    </mc:Choice>
  </mc:AlternateContent>
  <xr:revisionPtr revIDLastSave="44" documentId="8_{46A436A0-8309-4A2C-94AC-D56C83989454}" xr6:coauthVersionLast="47" xr6:coauthVersionMax="47" xr10:uidLastSave="{0CAEF4A0-0955-49D2-8A8F-EB7C9C98D543}"/>
  <bookViews>
    <workbookView xWindow="-108" yWindow="-108" windowWidth="23256" windowHeight="12456" xr2:uid="{0DA62ABD-4ACF-4C37-934C-E3834A5E2533}"/>
  </bookViews>
  <sheets>
    <sheet name="Lapas1" sheetId="1" r:id="rId1"/>
  </sheet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1" l="1"/>
  <c r="G49" i="1"/>
  <c r="G79" i="1" l="1"/>
  <c r="G67" i="1"/>
  <c r="G68" i="1"/>
  <c r="G69" i="1"/>
  <c r="G70" i="1"/>
  <c r="G71" i="1"/>
  <c r="G72" i="1"/>
  <c r="G73" i="1"/>
  <c r="G88" i="1"/>
  <c r="G89" i="1"/>
  <c r="G76" i="1"/>
  <c r="G75" i="1"/>
  <c r="G23" i="1"/>
  <c r="G48" i="1"/>
  <c r="G78" i="1"/>
  <c r="G77" i="1"/>
  <c r="G47" i="1"/>
  <c r="G74" i="1"/>
  <c r="G24" i="1"/>
  <c r="G10" i="1"/>
  <c r="G46" i="1"/>
  <c r="G45" i="1"/>
  <c r="G44" i="1"/>
  <c r="G34" i="1"/>
  <c r="G35" i="1"/>
  <c r="G33" i="1"/>
  <c r="G90" i="1"/>
  <c r="G11" i="1"/>
  <c r="G12" i="1"/>
  <c r="G13" i="1"/>
  <c r="G14" i="1"/>
  <c r="G91" i="1" l="1"/>
  <c r="G93" i="1" s="1"/>
  <c r="G51" i="1"/>
  <c r="G80" i="1"/>
  <c r="G82" i="1" s="1"/>
  <c r="G25" i="1"/>
  <c r="G36" i="1"/>
  <c r="G38" i="1" s="1"/>
  <c r="G15" i="1"/>
  <c r="G17" i="1" s="1"/>
  <c r="G98" i="1" l="1"/>
  <c r="G27" i="1"/>
  <c r="G53" i="1"/>
  <c r="G58" i="1" l="1"/>
</calcChain>
</file>

<file path=xl/sharedStrings.xml><?xml version="1.0" encoding="utf-8"?>
<sst xmlns="http://schemas.openxmlformats.org/spreadsheetml/2006/main" count="183" uniqueCount="101">
  <si>
    <t>Pasiūlymo formos 2 priedas</t>
  </si>
  <si>
    <t>Kompleksinių telekomunikacijų paslaugų įkainiai</t>
  </si>
  <si>
    <t>Pasiūlymo kaina nurodoma užpildant pateiktas lenteles:</t>
  </si>
  <si>
    <t>1 lentelė</t>
  </si>
  <si>
    <t>Nr.</t>
  </si>
  <si>
    <t>Paslaugos tipas</t>
  </si>
  <si>
    <t>Mato vnt.</t>
  </si>
  <si>
    <t>Preliminarus* paslaugų kiekis, vnt.</t>
  </si>
  <si>
    <r>
      <t>Vieneto kaina</t>
    </r>
    <r>
      <rPr>
        <sz val="11"/>
        <color rgb="FFFF0000"/>
        <rFont val="Arial"/>
        <family val="2"/>
        <charset val="186"/>
      </rPr>
      <t>**</t>
    </r>
    <r>
      <rPr>
        <sz val="11"/>
        <color theme="1"/>
        <rFont val="Arial"/>
        <family val="2"/>
        <charset val="186"/>
      </rPr>
      <t xml:space="preserve">, Eur be PVM
</t>
    </r>
    <r>
      <rPr>
        <sz val="11"/>
        <color rgb="FFFF0000"/>
        <rFont val="Arial"/>
        <family val="2"/>
        <charset val="186"/>
      </rPr>
      <t>(pildo tiekėjas)</t>
    </r>
  </si>
  <si>
    <t>Suma be PVM</t>
  </si>
  <si>
    <t>6 =(4*5)</t>
  </si>
  <si>
    <t>1.        </t>
  </si>
  <si>
    <t>Abonentinis mokestis už techninėje specifikacijoje išvardintas telefono linijų, suteikiantis neribotus pokalbius į Lietuvos fiksuoto ir mobilaus ryšio operatorių tinklus</t>
  </si>
  <si>
    <t>vnt.</t>
  </si>
  <si>
    <t>2.        </t>
  </si>
  <si>
    <t>Interaktyvaus atsakiklio (IVR) paslauga</t>
  </si>
  <si>
    <t>3.        </t>
  </si>
  <si>
    <t>Pokalbių įrašymas</t>
  </si>
  <si>
    <t>4.        </t>
  </si>
  <si>
    <t xml:space="preserve">Abonentinis trumpojo numerio 1840 palaikymo mokestis (neprakalbamas)  </t>
  </si>
  <si>
    <t>5.        </t>
  </si>
  <si>
    <t>Detali pokalbių išklotinė</t>
  </si>
  <si>
    <t xml:space="preserve">Viso už fiksuoto ryšio paslaugas per 1 mėn. (P), Eur be PVM </t>
  </si>
  <si>
    <t>Mėnesių skaičius sutarties laikotarpiu (m)</t>
  </si>
  <si>
    <r>
      <t>Išlaidos už fiksuoto ryšio paslaugas sutarties laikotarpiui, VISO (C</t>
    </r>
    <r>
      <rPr>
        <vertAlign val="superscript"/>
        <sz val="11"/>
        <color rgb="FF000000"/>
        <rFont val="Arial"/>
        <family val="2"/>
        <charset val="186"/>
      </rPr>
      <t>F</t>
    </r>
    <r>
      <rPr>
        <sz val="11"/>
        <color rgb="FF000000"/>
        <rFont val="Arial"/>
        <family val="2"/>
        <charset val="186"/>
      </rPr>
      <t xml:space="preserve">), Eur be PVM                                                 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000000"/>
        <rFont val="Arial"/>
        <family val="2"/>
        <charset val="186"/>
      </rPr>
      <t>F</t>
    </r>
    <r>
      <rPr>
        <b/>
        <sz val="11"/>
        <color rgb="FF000000"/>
        <rFont val="Arial"/>
        <family val="2"/>
        <charset val="186"/>
      </rPr>
      <t xml:space="preserve"> = P * m)</t>
    </r>
  </si>
  <si>
    <t>2 lentelė</t>
  </si>
  <si>
    <r>
      <t>Papildomų paslaugų abonentiniai mokesčiai per 1 mėn. (C</t>
    </r>
    <r>
      <rPr>
        <vertAlign val="superscript"/>
        <sz val="11"/>
        <color rgb="FF000000"/>
        <rFont val="Arial"/>
        <family val="2"/>
        <charset val="186"/>
      </rPr>
      <t>pap</t>
    </r>
    <r>
      <rPr>
        <sz val="11"/>
        <color rgb="FF000000"/>
        <rFont val="Arial"/>
        <family val="2"/>
        <charset val="186"/>
      </rPr>
      <t>)</t>
    </r>
  </si>
  <si>
    <t>Fiksuoto ryšio linija PSTN</t>
  </si>
  <si>
    <t>Mobilaus ryšio linijos įrašymas</t>
  </si>
  <si>
    <t>Viso už papildomų paslaugų abonentinius mokesčius per 1 mėn. (P), Eur be PVM</t>
  </si>
  <si>
    <t>Preliminarus mėnesių skaičius sutarties laikotarpiu (m)</t>
  </si>
  <si>
    <r>
      <t>Išlaidos už papildomų paslaugų abonentinius mokesčius sutarties laikotarpiui, VISO (C</t>
    </r>
    <r>
      <rPr>
        <vertAlign val="superscript"/>
        <sz val="11"/>
        <color rgb="FF000000"/>
        <rFont val="Arial"/>
        <family val="2"/>
        <charset val="186"/>
      </rPr>
      <t>pap</t>
    </r>
    <r>
      <rPr>
        <sz val="11"/>
        <color rgb="FF000000"/>
        <rFont val="Arial"/>
        <family val="2"/>
        <charset val="186"/>
      </rPr>
      <t xml:space="preserve">), Eur be PVM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000000"/>
        <rFont val="Arial"/>
        <family val="2"/>
        <charset val="186"/>
      </rPr>
      <t>pap</t>
    </r>
    <r>
      <rPr>
        <b/>
        <sz val="11"/>
        <color rgb="FF000000"/>
        <rFont val="Arial"/>
        <family val="2"/>
        <charset val="186"/>
      </rPr>
      <t xml:space="preserve"> = P * m)</t>
    </r>
  </si>
  <si>
    <t>3 lentelė</t>
  </si>
  <si>
    <r>
      <t>Fiksuoto ryšio telefono aparatų nuomos paslaugos (C</t>
    </r>
    <r>
      <rPr>
        <vertAlign val="superscript"/>
        <sz val="11"/>
        <color rgb="FF000000"/>
        <rFont val="Arial"/>
        <family val="2"/>
        <charset val="186"/>
      </rPr>
      <t>T</t>
    </r>
    <r>
      <rPr>
        <sz val="11"/>
        <color rgb="FF000000"/>
        <rFont val="Arial"/>
        <family val="2"/>
        <charset val="186"/>
      </rPr>
      <t>)</t>
    </r>
  </si>
  <si>
    <t>Paslaugų pavadinimas</t>
  </si>
  <si>
    <t xml:space="preserve">Preliminarus* kiekis            </t>
  </si>
  <si>
    <t>Viso kaina,  Eur be PVM</t>
  </si>
  <si>
    <t>6= (4*5)</t>
  </si>
  <si>
    <t>IP telefono nuoma</t>
  </si>
  <si>
    <t>Mygtukų konsolės nuoma</t>
  </si>
  <si>
    <t xml:space="preserve">Telefono aparato maitinimo šaltinio nuoma </t>
  </si>
  <si>
    <t>Viso už telefono aparatų nuomą per 1 mėn. (P), Eur be PVM</t>
  </si>
  <si>
    <r>
      <t>Išlaidos už telefono aparatų nuomos paslaugas sutarties laikotarpiui, VISO (C</t>
    </r>
    <r>
      <rPr>
        <vertAlign val="superscript"/>
        <sz val="11"/>
        <color rgb="FF000000"/>
        <rFont val="Arial"/>
        <family val="2"/>
        <charset val="186"/>
      </rPr>
      <t>T</t>
    </r>
    <r>
      <rPr>
        <sz val="11"/>
        <color rgb="FF000000"/>
        <rFont val="Arial"/>
        <family val="2"/>
        <charset val="186"/>
      </rPr>
      <t xml:space="preserve">), Eur be PVM                                    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000000"/>
        <rFont val="Arial"/>
        <family val="2"/>
        <charset val="186"/>
      </rPr>
      <t>T</t>
    </r>
    <r>
      <rPr>
        <b/>
        <sz val="11"/>
        <color rgb="FF000000"/>
        <rFont val="Arial"/>
        <family val="2"/>
        <charset val="186"/>
      </rPr>
      <t xml:space="preserve"> = P * m)</t>
    </r>
  </si>
  <si>
    <t>4 lentelė</t>
  </si>
  <si>
    <r>
      <t>Judriojo ryšio paslaugos (C</t>
    </r>
    <r>
      <rPr>
        <vertAlign val="superscript"/>
        <sz val="11"/>
        <color rgb="FF000000"/>
        <rFont val="Arial"/>
        <family val="2"/>
        <charset val="186"/>
      </rPr>
      <t>GSM</t>
    </r>
    <r>
      <rPr>
        <sz val="11"/>
        <color rgb="FF000000"/>
        <rFont val="Arial"/>
        <family val="2"/>
        <charset val="186"/>
      </rPr>
      <t>)</t>
    </r>
  </si>
  <si>
    <t>Mato vienetas</t>
  </si>
  <si>
    <r>
      <t>Preliminarus</t>
    </r>
    <r>
      <rPr>
        <sz val="11"/>
        <color rgb="FFFF0000"/>
        <rFont val="Arial"/>
        <family val="2"/>
        <charset val="186"/>
      </rPr>
      <t>*</t>
    </r>
    <r>
      <rPr>
        <sz val="11"/>
        <color theme="1"/>
        <rFont val="Arial"/>
        <family val="2"/>
        <charset val="186"/>
      </rPr>
      <t xml:space="preserve"> kiekis            </t>
    </r>
  </si>
  <si>
    <t>Abonentinis mokestis už neribotus pokalbius ir SMS į Lietuvos fiksuoto ir mobilaus ryšio operatorių tinklus</t>
  </si>
  <si>
    <t>Abonentinis mokestis už neribotus pokalbius ir SMS į Lietuvos fiksuoto ir mobilaus ryšio operatorių tinklus, neribotą duomenų kiekį telefone Lietuvoje neribojant greitaveikos ir ne mažiau kaip 20 GB  mobiliųjų duomenų telefone ES / EEE šalyse</t>
  </si>
  <si>
    <t>Abonentinis mokestis už neribotus pokalbius ir SMS į Lietuvos fiksuoto ir mobilaus ryšio operatorių tinklus, neribotą duomenų kiekį telefone Lietuvoje (įskaitant 5G technologiją) neribojant greitaveikos ir ne mažiau kaip 20 GB mobiliųjų duomenų telefone ES / EEE šalyse</t>
  </si>
  <si>
    <t>4.</t>
  </si>
  <si>
    <t>Mėnesinis vieno abonento mokestis už neribotą naudojimąsi mobiliojo elektroninio parašo paslauga</t>
  </si>
  <si>
    <t>5.</t>
  </si>
  <si>
    <t>Mėnesinis vieno abonento mokestis už neribotą duomenų kiekį, neribotus pokalbius ir SMS išmaniajam laikrodžiui neribojant greitaveikos</t>
  </si>
  <si>
    <t>6.</t>
  </si>
  <si>
    <t>7.</t>
  </si>
  <si>
    <t>Mėnesinis paslaugos mokestis vienam duomenų perdavimo kompiuteryje abonentui už neribotą kiekį mobiliųjų duomenų Lietuvoje neribojant greitaveikos</t>
  </si>
  <si>
    <t>8.</t>
  </si>
  <si>
    <t>Mėnesinis paslaugos mokestis vienam duomenų perdavimo kompiuteryje abonentui už neribotą kiekį mobiliųjų duomenų Lietuvoje (įskaitant 5G technologiją) neribojant greitaveikos</t>
  </si>
  <si>
    <r>
      <t>Išlaidos už judriojo ryšio paslaugas  sutarties laikotarpiui, VISO (C</t>
    </r>
    <r>
      <rPr>
        <vertAlign val="superscript"/>
        <sz val="11"/>
        <color rgb="FF000000"/>
        <rFont val="Arial"/>
        <family val="2"/>
        <charset val="186"/>
      </rPr>
      <t>GSM</t>
    </r>
    <r>
      <rPr>
        <sz val="11"/>
        <color rgb="FF000000"/>
        <rFont val="Arial"/>
        <family val="2"/>
        <charset val="186"/>
      </rPr>
      <t xml:space="preserve">), Eur be PVM                                       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000000"/>
        <rFont val="Arial"/>
        <family val="2"/>
        <charset val="186"/>
      </rPr>
      <t>GSM</t>
    </r>
    <r>
      <rPr>
        <b/>
        <sz val="11"/>
        <color rgb="FF000000"/>
        <rFont val="Arial"/>
        <family val="2"/>
        <charset val="186"/>
      </rPr>
      <t xml:space="preserve"> = P * m)</t>
    </r>
  </si>
  <si>
    <r>
      <t>Tiekėjo pasiūlymo kaina (C</t>
    </r>
    <r>
      <rPr>
        <vertAlign val="subscript"/>
        <sz val="11"/>
        <color theme="1"/>
        <rFont val="Arial"/>
        <family val="2"/>
        <charset val="186"/>
      </rPr>
      <t>p1</t>
    </r>
    <r>
      <rPr>
        <sz val="11"/>
        <color theme="1"/>
        <rFont val="Arial"/>
        <family val="2"/>
        <charset val="186"/>
      </rPr>
      <t>) – tai visų įmonės išlaidų fiksuoto ryšio (C</t>
    </r>
    <r>
      <rPr>
        <vertAlign val="superscript"/>
        <sz val="11"/>
        <color theme="1"/>
        <rFont val="Arial"/>
        <family val="2"/>
        <charset val="186"/>
      </rPr>
      <t>F)</t>
    </r>
    <r>
      <rPr>
        <sz val="11"/>
        <color theme="1"/>
        <rFont val="Arial"/>
        <family val="2"/>
        <charset val="186"/>
      </rPr>
      <t>, papildomų (C</t>
    </r>
    <r>
      <rPr>
        <vertAlign val="superscript"/>
        <sz val="11"/>
        <color theme="1"/>
        <rFont val="Arial"/>
        <family val="2"/>
        <charset val="186"/>
      </rPr>
      <t>pap</t>
    </r>
    <r>
      <rPr>
        <sz val="11"/>
        <color theme="1"/>
        <rFont val="Arial"/>
        <family val="2"/>
        <charset val="186"/>
      </rPr>
      <t>), telefono aparatų nuomos (C</t>
    </r>
    <r>
      <rPr>
        <vertAlign val="superscript"/>
        <sz val="11"/>
        <color theme="1"/>
        <rFont val="Arial"/>
        <family val="2"/>
        <charset val="186"/>
      </rPr>
      <t>T)</t>
    </r>
    <r>
      <rPr>
        <sz val="11"/>
        <color theme="1"/>
        <rFont val="Arial"/>
        <family val="2"/>
        <charset val="186"/>
      </rPr>
      <t xml:space="preserve"> ir judriojo ryšio paslaugų suma(C</t>
    </r>
    <r>
      <rPr>
        <vertAlign val="superscript"/>
        <sz val="11"/>
        <color theme="1"/>
        <rFont val="Arial"/>
        <family val="2"/>
        <charset val="186"/>
      </rPr>
      <t>GSM</t>
    </r>
    <r>
      <rPr>
        <sz val="11"/>
        <color theme="1"/>
        <rFont val="Arial"/>
        <family val="2"/>
        <charset val="186"/>
      </rPr>
      <t>), mokama per visą sutarties laikotarpį.</t>
    </r>
  </si>
  <si>
    <r>
      <t>C</t>
    </r>
    <r>
      <rPr>
        <vertAlign val="subscript"/>
        <sz val="11"/>
        <color theme="1"/>
        <rFont val="Arial"/>
        <family val="2"/>
        <charset val="186"/>
      </rPr>
      <t xml:space="preserve">p1 </t>
    </r>
    <r>
      <rPr>
        <sz val="11"/>
        <color theme="1"/>
        <rFont val="Arial"/>
        <family val="2"/>
        <charset val="186"/>
      </rPr>
      <t>= C</t>
    </r>
    <r>
      <rPr>
        <vertAlign val="superscript"/>
        <sz val="11"/>
        <color theme="1"/>
        <rFont val="Arial"/>
        <family val="2"/>
        <charset val="186"/>
      </rPr>
      <t>F</t>
    </r>
    <r>
      <rPr>
        <sz val="11"/>
        <color theme="1"/>
        <rFont val="Arial"/>
        <family val="2"/>
        <charset val="186"/>
      </rPr>
      <t xml:space="preserve"> + C</t>
    </r>
    <r>
      <rPr>
        <vertAlign val="superscript"/>
        <sz val="11"/>
        <color theme="1"/>
        <rFont val="Arial"/>
        <family val="2"/>
        <charset val="186"/>
      </rPr>
      <t>pap</t>
    </r>
    <r>
      <rPr>
        <sz val="11"/>
        <color theme="1"/>
        <rFont val="Arial"/>
        <family val="2"/>
        <charset val="186"/>
      </rPr>
      <t xml:space="preserve"> + C</t>
    </r>
    <r>
      <rPr>
        <vertAlign val="superscript"/>
        <sz val="11"/>
        <color theme="1"/>
        <rFont val="Arial"/>
        <family val="2"/>
        <charset val="186"/>
      </rPr>
      <t>T</t>
    </r>
    <r>
      <rPr>
        <sz val="11"/>
        <color theme="1"/>
        <rFont val="Arial"/>
        <family val="2"/>
        <charset val="186"/>
      </rPr>
      <t xml:space="preserve"> + C</t>
    </r>
    <r>
      <rPr>
        <vertAlign val="superscript"/>
        <sz val="11"/>
        <color theme="1"/>
        <rFont val="Arial"/>
        <family val="2"/>
        <charset val="186"/>
      </rPr>
      <t>GSM</t>
    </r>
  </si>
  <si>
    <r>
      <t>*</t>
    </r>
    <r>
      <rPr>
        <i/>
        <sz val="11"/>
        <color theme="1"/>
        <rFont val="Arial"/>
        <family val="2"/>
        <charset val="186"/>
      </rPr>
      <t>nurodytas kiekis yra naudojamas tik pasiūlymų palyginimui, Perkantysis subjektas Pirkimo objektą įsigys pagal poreikį iki sutartyje nustatytos maksimalios sumos.</t>
    </r>
    <r>
      <rPr>
        <sz val="11"/>
        <color theme="1"/>
        <rFont val="Arial"/>
        <family val="2"/>
        <charset val="186"/>
      </rPr>
      <t xml:space="preserve">
**Pasiūlymo kaina be PVM, PVM ir Pasiūlymo kaina su PVM turi būti pateikiama 2 (dviejų) skaičių po kablelio tikslumu, Pirkimo objekto sudedamųjų dalių (vienetų) įkainiai turi būti pateikiami nurodant 2 skaičius po kablelio</t>
    </r>
  </si>
  <si>
    <t>1.</t>
  </si>
  <si>
    <t>2.</t>
  </si>
  <si>
    <t>3.</t>
  </si>
  <si>
    <t>9.</t>
  </si>
  <si>
    <t>APN centrinio taško greitaveika 10 Mbps</t>
  </si>
  <si>
    <t>10.</t>
  </si>
  <si>
    <t>APN centrinio taško greitaveika 20 Mbps</t>
  </si>
  <si>
    <t>11.</t>
  </si>
  <si>
    <t>Mėnesinis mokestis APN paslaugai iki 200 vartotojų</t>
  </si>
  <si>
    <t>12.</t>
  </si>
  <si>
    <t>Mėnesinis mokestis APN paslaugai iki 254 vartotojų</t>
  </si>
  <si>
    <t>13.</t>
  </si>
  <si>
    <r>
      <t>Telemetrijos papildomos paslaugos (C</t>
    </r>
    <r>
      <rPr>
        <vertAlign val="superscript"/>
        <sz val="11"/>
        <color rgb="FF000000"/>
        <rFont val="Arial"/>
        <family val="2"/>
        <charset val="186"/>
      </rPr>
      <t>TMpap</t>
    </r>
    <r>
      <rPr>
        <sz val="11"/>
        <color rgb="FF000000"/>
        <rFont val="Arial"/>
        <family val="2"/>
        <charset val="186"/>
      </rPr>
      <t>)</t>
    </r>
  </si>
  <si>
    <t>APN paslaugos įrengimas Ateities g. 12 (centrinis taškas)</t>
  </si>
  <si>
    <t>Mėnesinis mokestis APN paslaugai iki 300 vartotojų</t>
  </si>
  <si>
    <r>
      <t>C</t>
    </r>
    <r>
      <rPr>
        <vertAlign val="subscript"/>
        <sz val="11"/>
        <color theme="1"/>
        <rFont val="Arial"/>
        <family val="2"/>
        <charset val="186"/>
      </rPr>
      <t xml:space="preserve">p2 </t>
    </r>
    <r>
      <rPr>
        <sz val="11"/>
        <color theme="1"/>
        <rFont val="Arial"/>
        <family val="2"/>
        <charset val="186"/>
      </rPr>
      <t>= C</t>
    </r>
    <r>
      <rPr>
        <vertAlign val="superscript"/>
        <sz val="11"/>
        <color theme="1"/>
        <rFont val="Arial"/>
        <family val="2"/>
        <charset val="186"/>
      </rPr>
      <t>TM</t>
    </r>
    <r>
      <rPr>
        <sz val="11"/>
        <color theme="1"/>
        <rFont val="Arial"/>
        <family val="2"/>
        <charset val="186"/>
      </rPr>
      <t xml:space="preserve"> + C</t>
    </r>
    <r>
      <rPr>
        <vertAlign val="superscript"/>
        <sz val="11"/>
        <color theme="1"/>
        <rFont val="Arial"/>
        <family val="2"/>
        <charset val="186"/>
      </rPr>
      <t>TMpap</t>
    </r>
  </si>
  <si>
    <t>______________________________________________________</t>
  </si>
  <si>
    <t>(Tiekėjo vadovo arba jo įgalioto asmens vardas, pavardė)</t>
  </si>
  <si>
    <r>
      <t>Telemetrijos paslaugos (C</t>
    </r>
    <r>
      <rPr>
        <vertAlign val="superscript"/>
        <sz val="11"/>
        <color rgb="FF000000"/>
        <rFont val="Arial"/>
        <family val="2"/>
        <charset val="186"/>
      </rPr>
      <t>TM</t>
    </r>
    <r>
      <rPr>
        <sz val="11"/>
        <color rgb="FF000000"/>
        <rFont val="Arial"/>
        <family val="2"/>
        <charset val="186"/>
      </rPr>
      <t>)</t>
    </r>
  </si>
  <si>
    <r>
      <t>Išlaidos už telemetrijos paslaugas  sutarties laikotarpiui, VISO (C</t>
    </r>
    <r>
      <rPr>
        <vertAlign val="superscript"/>
        <sz val="11"/>
        <color rgb="FF000000"/>
        <rFont val="Arial"/>
        <family val="2"/>
        <charset val="186"/>
      </rPr>
      <t>TM</t>
    </r>
    <r>
      <rPr>
        <sz val="11"/>
        <color rgb="FF000000"/>
        <rFont val="Arial"/>
        <family val="2"/>
        <charset val="186"/>
      </rPr>
      <t xml:space="preserve">), Eur be PVM                                                         </t>
    </r>
    <r>
      <rPr>
        <b/>
        <sz val="11"/>
        <color rgb="FF000000"/>
        <rFont val="Arial"/>
        <family val="2"/>
        <charset val="186"/>
      </rPr>
      <t>(C</t>
    </r>
    <r>
      <rPr>
        <b/>
        <vertAlign val="superscript"/>
        <sz val="11"/>
        <color rgb="FFFF0000"/>
        <rFont val="Arial"/>
        <family val="2"/>
      </rPr>
      <t>TM</t>
    </r>
    <r>
      <rPr>
        <b/>
        <sz val="11"/>
        <color rgb="FF000000"/>
        <rFont val="Arial"/>
        <family val="2"/>
        <charset val="186"/>
      </rPr>
      <t xml:space="preserve"> = P * m)</t>
    </r>
  </si>
  <si>
    <r>
      <t>Išlaidos už telemetrijos papildomas paslaugas  sutarties laikotarpiui, VISO (C</t>
    </r>
    <r>
      <rPr>
        <vertAlign val="superscript"/>
        <sz val="11"/>
        <color rgb="FF000000"/>
        <rFont val="Arial"/>
        <family val="2"/>
        <charset val="186"/>
      </rPr>
      <t>TMpap</t>
    </r>
    <r>
      <rPr>
        <sz val="11"/>
        <color rgb="FF000000"/>
        <rFont val="Arial"/>
        <family val="2"/>
        <charset val="186"/>
      </rPr>
      <t xml:space="preserve">), Eur be PVM                                      </t>
    </r>
  </si>
  <si>
    <t xml:space="preserve">Mėnesinis paslaugos mokestis vienam duomenų perdavimo galiniame įrenginyje abonentui už ne mažiau kaip 10 GB mobiliųjų duomenų </t>
  </si>
  <si>
    <t>Mėnesinis paslaugos mokestis vienam duomenų perdavimo galiniame įrenginyje abonentui su virtualia eSIM kortele už ne mažiau kaip 10 GB mobiliųjų duomenų</t>
  </si>
  <si>
    <t>Mėnesinis paslaugos mokestis vienam duomenų perdavimo galiniame įrenginyje abonentui už ne mažiau kaip 15 GB mobiliųjų duomenų (įskaitant 5G technologiją)</t>
  </si>
  <si>
    <t>Mėnesinis paslaugos mokestis vienam duomenų perdavimo galiniame įrenginyje abonentui su virtualia eSIM kortele už ne mažiau kaip 15 GB mobiliųjų duomenų (įskaitant 5G technologiją).</t>
  </si>
  <si>
    <t>Mėnesinis paslaugos mokestis vienam duomenų perdavimo galiniame įrenginyje abonentui už neribotą kiekį mobiliųjų duomenų Lietuvoje neribojant greitaveikos</t>
  </si>
  <si>
    <t>Mėnesinis paslaugos mokestis vienam duomenų perdavimo galiniame įrenginyje abonentui su virtualia eSIM kortele už neribotą kiekį mobiliųjų duomenų Lietuvoje neribojant greitaveikos</t>
  </si>
  <si>
    <t>Mėnesinis paslaugos mokestis vienam duomenų perdavimo galiniame įrenginyje abonentui už neribotą kiekį mobiliųjų duomenų Lietuvoje (įskaitant 5G technologiją) neribojant greitaveikos</t>
  </si>
  <si>
    <t>Mėnesinis paslaugos mokestis vienam duomenų perdavimo galiniame įrenginyje abonentui su virtualia eSIM kortele už neribotą kiekį mobiliųjų duomenų Lietuvoje (įskaitant 5G technologiją) neribojant greitaveikos</t>
  </si>
  <si>
    <t>Viso už judriojo ryšio paslaugas per 1 mėn. (P), Eur be PVM</t>
  </si>
  <si>
    <t>Viso už telemetrijos paslaugas per 1 mėn. (P), Eur be PVM</t>
  </si>
  <si>
    <t>Viso už telemetrijos papildomas paslaugas per 1 mėn. (P), Eur be PVM</t>
  </si>
  <si>
    <r>
      <t>Tiekėjo pasiūlymo kaina (C</t>
    </r>
    <r>
      <rPr>
        <vertAlign val="subscript"/>
        <sz val="11"/>
        <color theme="1"/>
        <rFont val="Arial"/>
        <family val="2"/>
        <charset val="186"/>
      </rPr>
      <t>p2</t>
    </r>
    <r>
      <rPr>
        <sz val="11"/>
        <color theme="1"/>
        <rFont val="Arial"/>
        <family val="2"/>
        <charset val="186"/>
      </rPr>
      <t>) – tai visų įmonės išlaidų telemetrijos (C</t>
    </r>
    <r>
      <rPr>
        <vertAlign val="superscript"/>
        <sz val="11"/>
        <color theme="1"/>
        <rFont val="Arial"/>
        <family val="2"/>
        <charset val="186"/>
      </rPr>
      <t>TM</t>
    </r>
    <r>
      <rPr>
        <sz val="11"/>
        <color theme="1"/>
        <rFont val="Arial"/>
        <family val="2"/>
        <charset val="186"/>
      </rPr>
      <t>), telemetrijos papildomų (C</t>
    </r>
    <r>
      <rPr>
        <vertAlign val="superscript"/>
        <sz val="11"/>
        <color theme="1"/>
        <rFont val="Arial"/>
        <family val="2"/>
        <charset val="186"/>
      </rPr>
      <t>TMpap</t>
    </r>
    <r>
      <rPr>
        <sz val="11"/>
        <color theme="1"/>
        <rFont val="Arial"/>
        <family val="2"/>
        <charset val="186"/>
      </rPr>
      <t>) paslaugų suma mokama per visą sutarties laikotarpį.</t>
    </r>
  </si>
  <si>
    <t>Pirkimo objekto dalis nr.1 - Mobilus ryšys, mobilus internetas, fiksuotas ryšys, IP telefonija</t>
  </si>
  <si>
    <r>
      <t>Fiksuoto ryšio paslaugos per 1 mėn. (C</t>
    </r>
    <r>
      <rPr>
        <vertAlign val="superscript"/>
        <sz val="11"/>
        <color theme="1"/>
        <rFont val="Arial"/>
        <family val="2"/>
        <charset val="186"/>
      </rPr>
      <t>F</t>
    </r>
    <r>
      <rPr>
        <sz val="11"/>
        <color theme="1"/>
        <rFont val="Arial"/>
        <family val="2"/>
        <charset val="186"/>
      </rPr>
      <t xml:space="preserve"> )</t>
    </r>
  </si>
  <si>
    <r>
      <t>Bendra pasiūlymo kaina pirkimo objekto daliai Nr. 1 C</t>
    </r>
    <r>
      <rPr>
        <b/>
        <vertAlign val="subscript"/>
        <sz val="11"/>
        <color theme="1"/>
        <rFont val="Arial"/>
        <family val="2"/>
      </rPr>
      <t>p1</t>
    </r>
    <r>
      <rPr>
        <b/>
        <sz val="11"/>
        <color theme="1"/>
        <rFont val="Arial"/>
        <family val="2"/>
      </rPr>
      <t>, Eur be PVM</t>
    </r>
  </si>
  <si>
    <t>Pirkimo objekto dalies nr.2 - Telemetrijos paslaugos</t>
  </si>
  <si>
    <r>
      <t>Bendra pasiūlymo kaina pirkimo objekto daliai Nr. 2 C</t>
    </r>
    <r>
      <rPr>
        <b/>
        <vertAlign val="subscript"/>
        <sz val="11"/>
        <color theme="1"/>
        <rFont val="Arial"/>
        <family val="2"/>
      </rPr>
      <t>p2</t>
    </r>
    <r>
      <rPr>
        <b/>
        <sz val="11"/>
        <color theme="1"/>
        <rFont val="Arial"/>
        <family val="2"/>
      </rPr>
      <t>, Eur be PVM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</si>
</sst>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vertAlign val="subscript"/>
      <sz val="11"/>
      <color theme="1"/>
      <name val="Arial"/>
      <family val="2"/>
      <charset val="186"/>
    </font>
    <font>
      <vertAlign val="superscript"/>
      <sz val="11"/>
      <color theme="1"/>
      <name val="Arial"/>
      <family val="2"/>
      <charset val="186"/>
    </font>
    <font>
      <sz val="11"/>
      <color rgb="FF000000"/>
      <name val="Arial"/>
      <family val="2"/>
      <charset val="186"/>
    </font>
    <font>
      <vertAlign val="superscript"/>
      <sz val="11"/>
      <color rgb="FF000000"/>
      <name val="Arial"/>
      <family val="2"/>
      <charset val="186"/>
    </font>
    <font>
      <i/>
      <sz val="11"/>
      <color theme="1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vertAlign val="superscript"/>
      <sz val="11"/>
      <color rgb="FF000000"/>
      <name val="Arial"/>
      <family val="2"/>
      <charset val="186"/>
    </font>
    <font>
      <sz val="11"/>
      <color rgb="FFFF0000"/>
      <name val="Arial"/>
      <family val="2"/>
      <charset val="186"/>
    </font>
    <font>
      <sz val="11"/>
      <color theme="1"/>
      <name val="Arial"/>
      <family val="2"/>
    </font>
    <font>
      <b/>
      <vertAlign val="superscript"/>
      <sz val="11"/>
      <color rgb="FFFF0000"/>
      <name val="Arial"/>
      <family val="2"/>
    </font>
    <font>
      <b/>
      <sz val="11"/>
      <color theme="1"/>
      <name val="Arial"/>
      <family val="2"/>
    </font>
    <font>
      <b/>
      <vertAlign val="subscript"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0" fillId="0" borderId="0" xfId="0" applyFont="1"/>
    <xf numFmtId="2" fontId="1" fillId="3" borderId="6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18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wrapText="1"/>
    </xf>
    <xf numFmtId="2" fontId="1" fillId="2" borderId="15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11" fillId="0" borderId="6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2" fontId="1" fillId="0" borderId="0" xfId="0" applyNumberFormat="1" applyFont="1" applyAlignment="1">
      <alignment horizontal="center" vertical="center" wrapText="1"/>
    </xf>
    <xf numFmtId="2" fontId="1" fillId="3" borderId="4" xfId="0" applyNumberFormat="1" applyFont="1" applyFill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2" fontId="1" fillId="4" borderId="6" xfId="0" applyNumberFormat="1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vertical="center" wrapText="1"/>
    </xf>
    <xf numFmtId="0" fontId="1" fillId="0" borderId="7" xfId="0" applyFont="1" applyBorder="1" applyAlignment="1">
      <alignment horizontal="right" vertical="center" wrapText="1"/>
    </xf>
    <xf numFmtId="0" fontId="11" fillId="0" borderId="0" xfId="0" applyFont="1" applyAlignment="1">
      <alignment horizontal="justify" vertical="center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5" fillId="2" borderId="1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left" vertical="center" wrapText="1" indent="4"/>
    </xf>
    <xf numFmtId="0" fontId="5" fillId="2" borderId="3" xfId="0" applyFont="1" applyFill="1" applyBorder="1" applyAlignment="1">
      <alignment horizontal="left" vertical="center" wrapText="1" indent="4"/>
    </xf>
    <xf numFmtId="0" fontId="5" fillId="2" borderId="4" xfId="0" applyFont="1" applyFill="1" applyBorder="1" applyAlignment="1">
      <alignment horizontal="left" vertical="center" wrapText="1" indent="4"/>
    </xf>
    <xf numFmtId="0" fontId="2" fillId="0" borderId="0" xfId="0" applyFont="1" applyAlignment="1">
      <alignment horizontal="center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/>
    <xf numFmtId="0" fontId="1" fillId="0" borderId="11" xfId="0" applyFont="1" applyBorder="1"/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1" fillId="0" borderId="7" xfId="0" applyFont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49" fontId="11" fillId="0" borderId="0" xfId="0" applyNumberFormat="1" applyFont="1" applyAlignment="1">
      <alignment horizontal="justify" vertical="center" wrapText="1"/>
    </xf>
    <xf numFmtId="49" fontId="11" fillId="0" borderId="0" xfId="0" applyNumberFormat="1" applyFont="1" applyAlignment="1">
      <alignment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4" borderId="2" xfId="0" applyFont="1" applyFill="1" applyBorder="1" applyAlignment="1">
      <alignment vertical="center" wrapText="1"/>
    </xf>
    <xf numFmtId="0" fontId="1" fillId="4" borderId="3" xfId="0" applyFont="1" applyFill="1" applyBorder="1"/>
    <xf numFmtId="0" fontId="1" fillId="4" borderId="4" xfId="0" applyFont="1" applyFill="1" applyBorder="1"/>
    <xf numFmtId="0" fontId="5" fillId="4" borderId="2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wrapText="1"/>
    </xf>
    <xf numFmtId="0" fontId="1" fillId="4" borderId="4" xfId="0" applyFont="1" applyFill="1" applyBorder="1" applyAlignment="1">
      <alignment wrapText="1"/>
    </xf>
    <xf numFmtId="0" fontId="13" fillId="2" borderId="2" xfId="0" applyFont="1" applyFill="1" applyBorder="1" applyAlignment="1">
      <alignment horizontal="right" vertical="center" wrapText="1"/>
    </xf>
    <xf numFmtId="0" fontId="13" fillId="0" borderId="3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8EFE7-4DA6-4033-8D5F-EF9F25D917D8}">
  <dimension ref="B1:M105"/>
  <sheetViews>
    <sheetView tabSelected="1" zoomScale="110" zoomScaleNormal="110" workbookViewId="0">
      <selection activeCell="B98" sqref="B98:F98"/>
    </sheetView>
  </sheetViews>
  <sheetFormatPr defaultColWidth="8.7109375" defaultRowHeight="14.25" x14ac:dyDescent="0.2"/>
  <cols>
    <col min="1" max="1" width="8.7109375" style="1"/>
    <col min="2" max="2" width="5.5703125" style="1" customWidth="1"/>
    <col min="3" max="3" width="51.42578125" style="1" customWidth="1"/>
    <col min="4" max="4" width="5.5703125" style="1" customWidth="1"/>
    <col min="5" max="5" width="13.140625" style="1" customWidth="1"/>
    <col min="6" max="6" width="16.42578125" style="1" customWidth="1"/>
    <col min="7" max="7" width="16.7109375" style="1" customWidth="1"/>
    <col min="8" max="16384" width="8.7109375" style="1"/>
  </cols>
  <sheetData>
    <row r="1" spans="2:12" ht="15" x14ac:dyDescent="0.25">
      <c r="F1" s="62" t="s">
        <v>0</v>
      </c>
      <c r="G1" s="62"/>
    </row>
    <row r="2" spans="2:12" ht="15" x14ac:dyDescent="0.25">
      <c r="C2" s="72" t="s">
        <v>1</v>
      </c>
      <c r="D2" s="73"/>
      <c r="E2" s="73"/>
    </row>
    <row r="4" spans="2:12" x14ac:dyDescent="0.2">
      <c r="B4" s="48" t="s">
        <v>2</v>
      </c>
      <c r="C4" s="49"/>
      <c r="D4" s="49"/>
      <c r="E4" s="49"/>
      <c r="F4" s="49"/>
      <c r="G4" s="49"/>
    </row>
    <row r="5" spans="2:12" ht="27.6" customHeight="1" x14ac:dyDescent="0.2">
      <c r="B5" s="74" t="s">
        <v>96</v>
      </c>
      <c r="C5" s="75"/>
    </row>
    <row r="6" spans="2:12" ht="14.45" customHeight="1" thickBot="1" x14ac:dyDescent="0.25">
      <c r="B6" s="43" t="s">
        <v>3</v>
      </c>
      <c r="C6" s="43"/>
      <c r="D6" s="43"/>
      <c r="E6" s="43"/>
      <c r="F6" s="43"/>
      <c r="G6" s="43"/>
    </row>
    <row r="7" spans="2:12" ht="15" thickBot="1" x14ac:dyDescent="0.25">
      <c r="B7" s="66" t="s">
        <v>97</v>
      </c>
      <c r="C7" s="67"/>
      <c r="D7" s="67"/>
      <c r="E7" s="67"/>
      <c r="F7" s="67"/>
      <c r="G7" s="68"/>
    </row>
    <row r="8" spans="2:12" ht="43.5" thickBot="1" x14ac:dyDescent="0.25">
      <c r="B8" s="3" t="s">
        <v>4</v>
      </c>
      <c r="C8" s="4" t="s">
        <v>5</v>
      </c>
      <c r="D8" s="4" t="s">
        <v>6</v>
      </c>
      <c r="E8" s="4" t="s">
        <v>7</v>
      </c>
      <c r="F8" s="4" t="s">
        <v>8</v>
      </c>
      <c r="G8" s="4" t="s">
        <v>9</v>
      </c>
    </row>
    <row r="9" spans="2:12" ht="15" thickBot="1" x14ac:dyDescent="0.25">
      <c r="B9" s="5">
        <v>1</v>
      </c>
      <c r="C9" s="6">
        <v>2</v>
      </c>
      <c r="D9" s="6">
        <v>3</v>
      </c>
      <c r="E9" s="6">
        <v>4</v>
      </c>
      <c r="F9" s="6">
        <v>5</v>
      </c>
      <c r="G9" s="7" t="s">
        <v>10</v>
      </c>
    </row>
    <row r="10" spans="2:12" ht="64.5" customHeight="1" x14ac:dyDescent="0.2">
      <c r="B10" s="3" t="s">
        <v>11</v>
      </c>
      <c r="C10" s="8" t="s">
        <v>12</v>
      </c>
      <c r="D10" s="4" t="s">
        <v>13</v>
      </c>
      <c r="E10" s="4">
        <v>44</v>
      </c>
      <c r="F10" s="22">
        <v>0</v>
      </c>
      <c r="G10" s="9">
        <f>ROUND(E10*F10,2)</f>
        <v>0</v>
      </c>
    </row>
    <row r="11" spans="2:12" ht="29.25" thickBot="1" x14ac:dyDescent="0.25">
      <c r="B11" s="3" t="s">
        <v>14</v>
      </c>
      <c r="C11" s="8" t="s">
        <v>15</v>
      </c>
      <c r="D11" s="4" t="s">
        <v>13</v>
      </c>
      <c r="E11" s="4">
        <v>6</v>
      </c>
      <c r="F11" s="22">
        <v>0</v>
      </c>
      <c r="G11" s="9">
        <f t="shared" ref="G11:G14" si="0">ROUND(E11*F11,2)</f>
        <v>0</v>
      </c>
    </row>
    <row r="12" spans="2:12" ht="29.25" thickBot="1" x14ac:dyDescent="0.25">
      <c r="B12" s="3" t="s">
        <v>16</v>
      </c>
      <c r="C12" s="8" t="s">
        <v>17</v>
      </c>
      <c r="D12" s="4" t="s">
        <v>13</v>
      </c>
      <c r="E12" s="4">
        <v>6</v>
      </c>
      <c r="F12" s="22">
        <v>0</v>
      </c>
      <c r="G12" s="9">
        <f t="shared" si="0"/>
        <v>0</v>
      </c>
    </row>
    <row r="13" spans="2:12" ht="28.5" x14ac:dyDescent="0.2">
      <c r="B13" s="3" t="s">
        <v>18</v>
      </c>
      <c r="C13" s="8" t="s">
        <v>19</v>
      </c>
      <c r="D13" s="4" t="s">
        <v>13</v>
      </c>
      <c r="E13" s="4">
        <v>1</v>
      </c>
      <c r="F13" s="22">
        <v>0</v>
      </c>
      <c r="G13" s="9">
        <f t="shared" si="0"/>
        <v>0</v>
      </c>
      <c r="H13" s="21"/>
      <c r="I13" s="21"/>
      <c r="J13" s="21"/>
      <c r="K13" s="21"/>
      <c r="L13" s="21"/>
    </row>
    <row r="14" spans="2:12" ht="29.25" thickBot="1" x14ac:dyDescent="0.25">
      <c r="B14" s="3" t="s">
        <v>20</v>
      </c>
      <c r="C14" s="8" t="s">
        <v>21</v>
      </c>
      <c r="D14" s="4" t="s">
        <v>13</v>
      </c>
      <c r="E14" s="4">
        <v>1</v>
      </c>
      <c r="F14" s="22">
        <v>0</v>
      </c>
      <c r="G14" s="9">
        <f t="shared" si="0"/>
        <v>0</v>
      </c>
    </row>
    <row r="15" spans="2:12" ht="15" thickBot="1" x14ac:dyDescent="0.25">
      <c r="B15" s="10"/>
      <c r="C15" s="45" t="s">
        <v>22</v>
      </c>
      <c r="D15" s="46"/>
      <c r="E15" s="46"/>
      <c r="F15" s="47"/>
      <c r="G15" s="23">
        <f>SUM(G10:G14)</f>
        <v>0</v>
      </c>
    </row>
    <row r="16" spans="2:12" ht="15" thickBot="1" x14ac:dyDescent="0.25">
      <c r="B16" s="53" t="s">
        <v>23</v>
      </c>
      <c r="C16" s="54"/>
      <c r="D16" s="54"/>
      <c r="E16" s="54"/>
      <c r="F16" s="55"/>
      <c r="G16" s="11">
        <v>36</v>
      </c>
    </row>
    <row r="17" spans="2:8" ht="42.6" customHeight="1" thickBot="1" x14ac:dyDescent="0.25">
      <c r="B17" s="69" t="s">
        <v>24</v>
      </c>
      <c r="C17" s="70"/>
      <c r="D17" s="70"/>
      <c r="E17" s="70"/>
      <c r="F17" s="70"/>
      <c r="G17" s="24">
        <f>ROUND(G15*G16,2)</f>
        <v>0</v>
      </c>
    </row>
    <row r="18" spans="2:8" x14ac:dyDescent="0.2">
      <c r="B18" s="12"/>
    </row>
    <row r="19" spans="2:8" ht="14.45" customHeight="1" thickBot="1" x14ac:dyDescent="0.25">
      <c r="B19" s="71" t="s">
        <v>25</v>
      </c>
      <c r="C19" s="71"/>
      <c r="D19" s="71"/>
      <c r="E19" s="71"/>
      <c r="F19" s="71"/>
      <c r="G19" s="71"/>
    </row>
    <row r="20" spans="2:8" ht="15" thickBot="1" x14ac:dyDescent="0.25">
      <c r="B20" s="76" t="s">
        <v>26</v>
      </c>
      <c r="C20" s="77"/>
      <c r="D20" s="77"/>
      <c r="E20" s="77"/>
      <c r="F20" s="78"/>
      <c r="G20" s="79"/>
    </row>
    <row r="21" spans="2:8" ht="43.5" thickBot="1" x14ac:dyDescent="0.25">
      <c r="B21" s="3" t="s">
        <v>4</v>
      </c>
      <c r="C21" s="13" t="s">
        <v>5</v>
      </c>
      <c r="D21" s="4" t="s">
        <v>6</v>
      </c>
      <c r="E21" s="14" t="s">
        <v>7</v>
      </c>
      <c r="F21" s="13" t="s">
        <v>8</v>
      </c>
      <c r="G21" s="14" t="s">
        <v>9</v>
      </c>
    </row>
    <row r="22" spans="2:8" ht="15" thickBot="1" x14ac:dyDescent="0.25">
      <c r="B22" s="5">
        <v>1</v>
      </c>
      <c r="C22" s="7">
        <v>2</v>
      </c>
      <c r="D22" s="7">
        <v>3</v>
      </c>
      <c r="E22" s="15">
        <v>4</v>
      </c>
      <c r="F22" s="6">
        <v>5</v>
      </c>
      <c r="G22" s="7" t="s">
        <v>10</v>
      </c>
    </row>
    <row r="23" spans="2:8" ht="29.25" thickBot="1" x14ac:dyDescent="0.25">
      <c r="B23" s="16" t="s">
        <v>11</v>
      </c>
      <c r="C23" s="8" t="s">
        <v>27</v>
      </c>
      <c r="D23" s="4" t="s">
        <v>13</v>
      </c>
      <c r="E23" s="13">
        <v>1</v>
      </c>
      <c r="F23" s="22">
        <v>0</v>
      </c>
      <c r="G23" s="9">
        <f>ROUND(E23*F23,2)</f>
        <v>0</v>
      </c>
    </row>
    <row r="24" spans="2:8" ht="22.5" customHeight="1" thickBot="1" x14ac:dyDescent="0.25">
      <c r="B24" s="16" t="s">
        <v>14</v>
      </c>
      <c r="C24" s="8" t="s">
        <v>28</v>
      </c>
      <c r="D24" s="4" t="s">
        <v>13</v>
      </c>
      <c r="E24" s="13">
        <v>2</v>
      </c>
      <c r="F24" s="22">
        <v>0</v>
      </c>
      <c r="G24" s="9">
        <f t="shared" ref="G24" si="1">ROUND(E24*F24,2)</f>
        <v>0</v>
      </c>
    </row>
    <row r="25" spans="2:8" ht="15" thickBot="1" x14ac:dyDescent="0.25">
      <c r="B25" s="38"/>
      <c r="C25" s="80" t="s">
        <v>29</v>
      </c>
      <c r="D25" s="81"/>
      <c r="E25" s="81"/>
      <c r="F25" s="82"/>
      <c r="G25" s="39">
        <f>SUM(G23:G24)</f>
        <v>0</v>
      </c>
    </row>
    <row r="26" spans="2:8" ht="15" thickBot="1" x14ac:dyDescent="0.25">
      <c r="B26" s="63" t="s">
        <v>30</v>
      </c>
      <c r="C26" s="54"/>
      <c r="D26" s="64"/>
      <c r="E26" s="64"/>
      <c r="F26" s="65"/>
      <c r="G26" s="4">
        <v>36</v>
      </c>
      <c r="H26" s="21"/>
    </row>
    <row r="27" spans="2:8" ht="30" customHeight="1" thickBot="1" x14ac:dyDescent="0.25">
      <c r="B27" s="83" t="s">
        <v>31</v>
      </c>
      <c r="C27" s="84"/>
      <c r="D27" s="84"/>
      <c r="E27" s="85"/>
      <c r="F27" s="86"/>
      <c r="G27" s="40">
        <f>ROUND(G25*G26,2)</f>
        <v>0</v>
      </c>
    </row>
    <row r="28" spans="2:8" x14ac:dyDescent="0.2">
      <c r="B28" s="12"/>
    </row>
    <row r="29" spans="2:8" ht="15" customHeight="1" thickBot="1" x14ac:dyDescent="0.25">
      <c r="B29" s="71" t="s">
        <v>32</v>
      </c>
      <c r="C29" s="71"/>
      <c r="D29" s="71"/>
      <c r="E29" s="71"/>
      <c r="F29" s="71"/>
      <c r="G29" s="71"/>
    </row>
    <row r="30" spans="2:8" ht="15" thickBot="1" x14ac:dyDescent="0.25">
      <c r="B30" s="59" t="s">
        <v>33</v>
      </c>
      <c r="C30" s="60"/>
      <c r="D30" s="60"/>
      <c r="E30" s="60"/>
      <c r="F30" s="60"/>
      <c r="G30" s="61"/>
    </row>
    <row r="31" spans="2:8" ht="43.5" thickBot="1" x14ac:dyDescent="0.25">
      <c r="B31" s="3" t="s">
        <v>4</v>
      </c>
      <c r="C31" s="4" t="s">
        <v>34</v>
      </c>
      <c r="D31" s="4" t="s">
        <v>6</v>
      </c>
      <c r="E31" s="4" t="s">
        <v>35</v>
      </c>
      <c r="F31" s="4" t="s">
        <v>8</v>
      </c>
      <c r="G31" s="4" t="s">
        <v>36</v>
      </c>
    </row>
    <row r="32" spans="2:8" ht="15" thickBot="1" x14ac:dyDescent="0.25">
      <c r="B32" s="5">
        <v>1</v>
      </c>
      <c r="C32" s="7">
        <v>2</v>
      </c>
      <c r="D32" s="7">
        <v>3</v>
      </c>
      <c r="E32" s="7">
        <v>4</v>
      </c>
      <c r="F32" s="7">
        <v>5</v>
      </c>
      <c r="G32" s="7" t="s">
        <v>37</v>
      </c>
    </row>
    <row r="33" spans="2:7" ht="28.5" x14ac:dyDescent="0.2">
      <c r="B33" s="3" t="s">
        <v>11</v>
      </c>
      <c r="C33" s="8" t="s">
        <v>38</v>
      </c>
      <c r="D33" s="4" t="s">
        <v>13</v>
      </c>
      <c r="E33" s="4">
        <v>10</v>
      </c>
      <c r="F33" s="22">
        <v>0</v>
      </c>
      <c r="G33" s="9">
        <f t="shared" ref="G33:G35" si="2">ROUND(E33*F33,2)</f>
        <v>0</v>
      </c>
    </row>
    <row r="34" spans="2:7" ht="29.25" thickBot="1" x14ac:dyDescent="0.25">
      <c r="B34" s="3" t="s">
        <v>14</v>
      </c>
      <c r="C34" s="8" t="s">
        <v>39</v>
      </c>
      <c r="D34" s="4" t="s">
        <v>13</v>
      </c>
      <c r="E34" s="4">
        <v>4</v>
      </c>
      <c r="F34" s="22">
        <v>0</v>
      </c>
      <c r="G34" s="9">
        <f t="shared" si="2"/>
        <v>0</v>
      </c>
    </row>
    <row r="35" spans="2:7" ht="28.5" x14ac:dyDescent="0.2">
      <c r="B35" s="3" t="s">
        <v>16</v>
      </c>
      <c r="C35" s="8" t="s">
        <v>40</v>
      </c>
      <c r="D35" s="4" t="s">
        <v>13</v>
      </c>
      <c r="E35" s="4">
        <v>1</v>
      </c>
      <c r="F35" s="22">
        <v>0</v>
      </c>
      <c r="G35" s="9">
        <f t="shared" si="2"/>
        <v>0</v>
      </c>
    </row>
    <row r="36" spans="2:7" ht="15" thickBot="1" x14ac:dyDescent="0.25">
      <c r="B36" s="45" t="s">
        <v>41</v>
      </c>
      <c r="C36" s="46"/>
      <c r="D36" s="46"/>
      <c r="E36" s="46"/>
      <c r="F36" s="47"/>
      <c r="G36" s="23">
        <f>SUM(G33:G35)</f>
        <v>0</v>
      </c>
    </row>
    <row r="37" spans="2:7" ht="24.6" customHeight="1" thickBot="1" x14ac:dyDescent="0.25">
      <c r="B37" s="50" t="s">
        <v>23</v>
      </c>
      <c r="C37" s="51"/>
      <c r="D37" s="51"/>
      <c r="E37" s="51"/>
      <c r="F37" s="52"/>
      <c r="G37" s="4">
        <v>36</v>
      </c>
    </row>
    <row r="38" spans="2:7" ht="33" customHeight="1" thickBot="1" x14ac:dyDescent="0.25">
      <c r="B38" s="76" t="s">
        <v>42</v>
      </c>
      <c r="C38" s="51"/>
      <c r="D38" s="51"/>
      <c r="E38" s="51"/>
      <c r="F38" s="52"/>
      <c r="G38" s="27">
        <f>ROUND(G36*G37,2)</f>
        <v>0</v>
      </c>
    </row>
    <row r="39" spans="2:7" x14ac:dyDescent="0.2">
      <c r="B39" s="18"/>
    </row>
    <row r="40" spans="2:7" ht="15" thickBot="1" x14ac:dyDescent="0.25">
      <c r="B40" s="71" t="s">
        <v>43</v>
      </c>
      <c r="C40" s="71"/>
      <c r="D40" s="71"/>
      <c r="E40" s="71"/>
      <c r="F40" s="71"/>
      <c r="G40" s="71"/>
    </row>
    <row r="41" spans="2:7" ht="15" thickBot="1" x14ac:dyDescent="0.25">
      <c r="B41" s="59" t="s">
        <v>44</v>
      </c>
      <c r="C41" s="60"/>
      <c r="D41" s="60"/>
      <c r="E41" s="60"/>
      <c r="F41" s="60"/>
      <c r="G41" s="61"/>
    </row>
    <row r="42" spans="2:7" ht="43.5" thickBot="1" x14ac:dyDescent="0.25">
      <c r="B42" s="3" t="s">
        <v>4</v>
      </c>
      <c r="C42" s="4" t="s">
        <v>34</v>
      </c>
      <c r="D42" s="4" t="s">
        <v>45</v>
      </c>
      <c r="E42" s="4" t="s">
        <v>46</v>
      </c>
      <c r="F42" s="4" t="s">
        <v>8</v>
      </c>
      <c r="G42" s="4" t="s">
        <v>36</v>
      </c>
    </row>
    <row r="43" spans="2:7" ht="15" thickBot="1" x14ac:dyDescent="0.25">
      <c r="B43" s="5">
        <v>1</v>
      </c>
      <c r="C43" s="7">
        <v>2</v>
      </c>
      <c r="D43" s="7">
        <v>3</v>
      </c>
      <c r="E43" s="7">
        <v>4</v>
      </c>
      <c r="F43" s="7">
        <v>5</v>
      </c>
      <c r="G43" s="7" t="s">
        <v>10</v>
      </c>
    </row>
    <row r="44" spans="2:7" ht="29.25" thickBot="1" x14ac:dyDescent="0.25">
      <c r="B44" s="3" t="s">
        <v>11</v>
      </c>
      <c r="C44" s="8" t="s">
        <v>47</v>
      </c>
      <c r="D44" s="4" t="s">
        <v>13</v>
      </c>
      <c r="E44" s="4">
        <v>4</v>
      </c>
      <c r="F44" s="22">
        <v>0</v>
      </c>
      <c r="G44" s="9">
        <f t="shared" ref="G44:G49" si="3">ROUND(E44*F44,2)</f>
        <v>0</v>
      </c>
    </row>
    <row r="45" spans="2:7" ht="72" thickBot="1" x14ac:dyDescent="0.25">
      <c r="B45" s="3" t="s">
        <v>14</v>
      </c>
      <c r="C45" s="8" t="s">
        <v>48</v>
      </c>
      <c r="D45" s="4" t="s">
        <v>13</v>
      </c>
      <c r="E45" s="4">
        <v>672</v>
      </c>
      <c r="F45" s="22">
        <v>0</v>
      </c>
      <c r="G45" s="9">
        <f t="shared" si="3"/>
        <v>0</v>
      </c>
    </row>
    <row r="46" spans="2:7" ht="76.5" customHeight="1" thickBot="1" x14ac:dyDescent="0.25">
      <c r="B46" s="3" t="s">
        <v>16</v>
      </c>
      <c r="C46" s="30" t="s">
        <v>49</v>
      </c>
      <c r="D46" s="4" t="s">
        <v>13</v>
      </c>
      <c r="E46" s="4">
        <v>5</v>
      </c>
      <c r="F46" s="22">
        <v>0</v>
      </c>
      <c r="G46" s="9">
        <f t="shared" si="3"/>
        <v>0</v>
      </c>
    </row>
    <row r="47" spans="2:7" ht="29.25" thickBot="1" x14ac:dyDescent="0.25">
      <c r="B47" s="3" t="s">
        <v>50</v>
      </c>
      <c r="C47" s="8" t="s">
        <v>51</v>
      </c>
      <c r="D47" s="4" t="s">
        <v>13</v>
      </c>
      <c r="E47" s="4">
        <v>194</v>
      </c>
      <c r="F47" s="22">
        <v>0</v>
      </c>
      <c r="G47" s="9">
        <f t="shared" si="3"/>
        <v>0</v>
      </c>
    </row>
    <row r="48" spans="2:7" ht="43.5" thickBot="1" x14ac:dyDescent="0.25">
      <c r="B48" s="13" t="s">
        <v>52</v>
      </c>
      <c r="C48" s="19" t="s">
        <v>53</v>
      </c>
      <c r="D48" s="13" t="s">
        <v>13</v>
      </c>
      <c r="E48" s="13">
        <v>3</v>
      </c>
      <c r="F48" s="22">
        <v>0</v>
      </c>
      <c r="G48" s="9">
        <f t="shared" si="3"/>
        <v>0</v>
      </c>
    </row>
    <row r="49" spans="2:7" ht="43.5" thickBot="1" x14ac:dyDescent="0.25">
      <c r="B49" s="41">
        <v>6</v>
      </c>
      <c r="C49" s="42" t="s">
        <v>56</v>
      </c>
      <c r="D49" s="4" t="s">
        <v>13</v>
      </c>
      <c r="E49" s="4">
        <v>20</v>
      </c>
      <c r="F49" s="22">
        <v>0</v>
      </c>
      <c r="G49" s="9">
        <f t="shared" si="3"/>
        <v>0</v>
      </c>
    </row>
    <row r="50" spans="2:7" ht="57.75" thickBot="1" x14ac:dyDescent="0.25">
      <c r="B50" s="41">
        <v>7</v>
      </c>
      <c r="C50" s="42" t="s">
        <v>58</v>
      </c>
      <c r="D50" s="4" t="s">
        <v>13</v>
      </c>
      <c r="E50" s="4">
        <v>5</v>
      </c>
      <c r="F50" s="22">
        <v>0</v>
      </c>
      <c r="G50" s="9">
        <f t="shared" ref="G50" si="4">ROUND(E50*F50,2)</f>
        <v>0</v>
      </c>
    </row>
    <row r="51" spans="2:7" ht="15" thickBot="1" x14ac:dyDescent="0.25">
      <c r="B51" s="45" t="s">
        <v>92</v>
      </c>
      <c r="C51" s="46"/>
      <c r="D51" s="46"/>
      <c r="E51" s="46"/>
      <c r="F51" s="47"/>
      <c r="G51" s="23">
        <f>SUM(G44:G50)</f>
        <v>0</v>
      </c>
    </row>
    <row r="52" spans="2:7" x14ac:dyDescent="0.2">
      <c r="B52" s="90" t="s">
        <v>23</v>
      </c>
      <c r="C52" s="91"/>
      <c r="D52" s="91"/>
      <c r="E52" s="91"/>
      <c r="F52" s="92"/>
      <c r="G52" s="11">
        <v>36</v>
      </c>
    </row>
    <row r="53" spans="2:7" ht="45.6" customHeight="1" x14ac:dyDescent="0.2">
      <c r="B53" s="56" t="s">
        <v>59</v>
      </c>
      <c r="C53" s="57"/>
      <c r="D53" s="57"/>
      <c r="E53" s="57"/>
      <c r="F53" s="58"/>
      <c r="G53" s="26">
        <f>ROUND(G51*G52,2)</f>
        <v>0</v>
      </c>
    </row>
    <row r="54" spans="2:7" x14ac:dyDescent="0.2">
      <c r="B54" s="12"/>
    </row>
    <row r="55" spans="2:7" ht="59.25" customHeight="1" x14ac:dyDescent="0.2">
      <c r="B55" s="48" t="s">
        <v>60</v>
      </c>
      <c r="C55" s="49"/>
      <c r="D55" s="49"/>
      <c r="E55" s="49"/>
      <c r="F55" s="49"/>
      <c r="G55" s="49"/>
    </row>
    <row r="56" spans="2:7" ht="18.75" x14ac:dyDescent="0.35">
      <c r="C56" s="1" t="s">
        <v>61</v>
      </c>
    </row>
    <row r="57" spans="2:7" ht="15" thickBot="1" x14ac:dyDescent="0.25">
      <c r="B57" s="12"/>
    </row>
    <row r="58" spans="2:7" ht="15.75" thickBot="1" x14ac:dyDescent="0.3">
      <c r="B58" s="87" t="s">
        <v>98</v>
      </c>
      <c r="C58" s="88"/>
      <c r="D58" s="88"/>
      <c r="E58" s="88"/>
      <c r="F58" s="89"/>
      <c r="G58" s="25">
        <f>SUM(G17,G27,G38,G53)</f>
        <v>0</v>
      </c>
    </row>
    <row r="59" spans="2:7" x14ac:dyDescent="0.2">
      <c r="B59" s="20"/>
    </row>
    <row r="60" spans="2:7" ht="58.15" customHeight="1" x14ac:dyDescent="0.2">
      <c r="B60" s="48" t="s">
        <v>62</v>
      </c>
      <c r="C60" s="49"/>
      <c r="D60" s="49"/>
      <c r="E60" s="49"/>
      <c r="F60" s="49"/>
      <c r="G60" s="49"/>
    </row>
    <row r="61" spans="2:7" ht="22.5" customHeight="1" x14ac:dyDescent="0.2">
      <c r="B61" s="32"/>
      <c r="C61" s="33"/>
      <c r="D61" s="32"/>
      <c r="E61" s="32"/>
      <c r="F61" s="34"/>
      <c r="G61" s="34"/>
    </row>
    <row r="62" spans="2:7" ht="14.25" customHeight="1" x14ac:dyDescent="0.2">
      <c r="B62" s="44" t="s">
        <v>99</v>
      </c>
      <c r="C62" s="44"/>
    </row>
    <row r="63" spans="2:7" ht="14.25" customHeight="1" thickBot="1" x14ac:dyDescent="0.25">
      <c r="B63" s="43" t="s">
        <v>3</v>
      </c>
      <c r="C63" s="43"/>
      <c r="D63" s="43"/>
      <c r="E63" s="43"/>
      <c r="F63" s="43"/>
      <c r="G63" s="43"/>
    </row>
    <row r="64" spans="2:7" ht="14.25" customHeight="1" thickBot="1" x14ac:dyDescent="0.25">
      <c r="B64" s="59" t="s">
        <v>81</v>
      </c>
      <c r="C64" s="60"/>
      <c r="D64" s="60"/>
      <c r="E64" s="60"/>
      <c r="F64" s="60"/>
      <c r="G64" s="61"/>
    </row>
    <row r="65" spans="2:7" ht="47.25" customHeight="1" thickBot="1" x14ac:dyDescent="0.25">
      <c r="B65" s="3" t="s">
        <v>4</v>
      </c>
      <c r="C65" s="4" t="s">
        <v>34</v>
      </c>
      <c r="D65" s="4" t="s">
        <v>45</v>
      </c>
      <c r="E65" s="4" t="s">
        <v>46</v>
      </c>
      <c r="F65" s="4" t="s">
        <v>8</v>
      </c>
      <c r="G65" s="4" t="s">
        <v>36</v>
      </c>
    </row>
    <row r="66" spans="2:7" ht="14.25" customHeight="1" thickBot="1" x14ac:dyDescent="0.25">
      <c r="B66" s="5">
        <v>1</v>
      </c>
      <c r="C66" s="7">
        <v>2</v>
      </c>
      <c r="D66" s="7">
        <v>3</v>
      </c>
      <c r="E66" s="7">
        <v>4</v>
      </c>
      <c r="F66" s="7">
        <v>5</v>
      </c>
      <c r="G66" s="7" t="s">
        <v>10</v>
      </c>
    </row>
    <row r="67" spans="2:7" ht="43.5" thickBot="1" x14ac:dyDescent="0.25">
      <c r="B67" s="13" t="s">
        <v>63</v>
      </c>
      <c r="C67" s="31" t="s">
        <v>84</v>
      </c>
      <c r="D67" s="14" t="s">
        <v>13</v>
      </c>
      <c r="E67" s="14">
        <v>202</v>
      </c>
      <c r="F67" s="35">
        <v>0</v>
      </c>
      <c r="G67" s="36">
        <f>ROUND(E67*F67,2)</f>
        <v>0</v>
      </c>
    </row>
    <row r="68" spans="2:7" ht="57.75" thickBot="1" x14ac:dyDescent="0.25">
      <c r="B68" s="3" t="s">
        <v>64</v>
      </c>
      <c r="C68" s="8" t="s">
        <v>85</v>
      </c>
      <c r="D68" s="4" t="s">
        <v>13</v>
      </c>
      <c r="E68" s="4">
        <v>10</v>
      </c>
      <c r="F68" s="22">
        <v>0</v>
      </c>
      <c r="G68" s="9">
        <f t="shared" ref="G68:G69" si="5">ROUND(E68*F68,2)</f>
        <v>0</v>
      </c>
    </row>
    <row r="69" spans="2:7" ht="57.75" thickBot="1" x14ac:dyDescent="0.25">
      <c r="B69" s="3" t="s">
        <v>65</v>
      </c>
      <c r="C69" s="8" t="s">
        <v>86</v>
      </c>
      <c r="D69" s="4" t="s">
        <v>13</v>
      </c>
      <c r="E69" s="4">
        <v>10</v>
      </c>
      <c r="F69" s="22">
        <v>0</v>
      </c>
      <c r="G69" s="9">
        <f t="shared" si="5"/>
        <v>0</v>
      </c>
    </row>
    <row r="70" spans="2:7" ht="57.75" thickBot="1" x14ac:dyDescent="0.25">
      <c r="B70" s="3">
        <v>4</v>
      </c>
      <c r="C70" s="8" t="s">
        <v>87</v>
      </c>
      <c r="D70" s="4" t="s">
        <v>13</v>
      </c>
      <c r="E70" s="4">
        <v>10</v>
      </c>
      <c r="F70" s="22">
        <v>0</v>
      </c>
      <c r="G70" s="9">
        <f>ROUND(E70*F70,2)</f>
        <v>0</v>
      </c>
    </row>
    <row r="71" spans="2:7" ht="57.75" thickBot="1" x14ac:dyDescent="0.25">
      <c r="B71" s="3" t="s">
        <v>52</v>
      </c>
      <c r="C71" s="8" t="s">
        <v>88</v>
      </c>
      <c r="D71" s="4" t="s">
        <v>13</v>
      </c>
      <c r="E71" s="4">
        <v>387</v>
      </c>
      <c r="F71" s="22">
        <v>0</v>
      </c>
      <c r="G71" s="9">
        <f>ROUND(E71*F71,2)</f>
        <v>0</v>
      </c>
    </row>
    <row r="72" spans="2:7" ht="57.75" thickBot="1" x14ac:dyDescent="0.25">
      <c r="B72" s="3" t="s">
        <v>54</v>
      </c>
      <c r="C72" s="8" t="s">
        <v>89</v>
      </c>
      <c r="D72" s="4" t="s">
        <v>13</v>
      </c>
      <c r="E72" s="4">
        <v>10</v>
      </c>
      <c r="F72" s="22">
        <v>0</v>
      </c>
      <c r="G72" s="9">
        <f t="shared" ref="G72:G78" si="6">ROUND(E72*F72,2)</f>
        <v>0</v>
      </c>
    </row>
    <row r="73" spans="2:7" ht="57.75" thickBot="1" x14ac:dyDescent="0.25">
      <c r="B73" s="3" t="s">
        <v>55</v>
      </c>
      <c r="C73" s="8" t="s">
        <v>90</v>
      </c>
      <c r="D73" s="4" t="s">
        <v>13</v>
      </c>
      <c r="E73" s="4">
        <v>25</v>
      </c>
      <c r="F73" s="22">
        <v>0</v>
      </c>
      <c r="G73" s="9">
        <f t="shared" si="6"/>
        <v>0</v>
      </c>
    </row>
    <row r="74" spans="2:7" ht="72" thickBot="1" x14ac:dyDescent="0.25">
      <c r="B74" s="3" t="s">
        <v>57</v>
      </c>
      <c r="C74" s="8" t="s">
        <v>91</v>
      </c>
      <c r="D74" s="4" t="s">
        <v>13</v>
      </c>
      <c r="E74" s="4">
        <v>10</v>
      </c>
      <c r="F74" s="22">
        <v>0</v>
      </c>
      <c r="G74" s="9">
        <f t="shared" si="6"/>
        <v>0</v>
      </c>
    </row>
    <row r="75" spans="2:7" ht="15" thickBot="1" x14ac:dyDescent="0.25">
      <c r="B75" s="3" t="s">
        <v>66</v>
      </c>
      <c r="C75" s="8" t="s">
        <v>67</v>
      </c>
      <c r="D75" s="4" t="s">
        <v>13</v>
      </c>
      <c r="E75" s="4">
        <v>1</v>
      </c>
      <c r="F75" s="22">
        <v>0</v>
      </c>
      <c r="G75" s="9">
        <f t="shared" si="6"/>
        <v>0</v>
      </c>
    </row>
    <row r="76" spans="2:7" x14ac:dyDescent="0.2">
      <c r="B76" s="3" t="s">
        <v>68</v>
      </c>
      <c r="C76" s="8" t="s">
        <v>69</v>
      </c>
      <c r="D76" s="4" t="s">
        <v>13</v>
      </c>
      <c r="E76" s="4">
        <v>1</v>
      </c>
      <c r="F76" s="22">
        <v>0</v>
      </c>
      <c r="G76" s="9">
        <f t="shared" si="6"/>
        <v>0</v>
      </c>
    </row>
    <row r="77" spans="2:7" x14ac:dyDescent="0.2">
      <c r="B77" s="3" t="s">
        <v>70</v>
      </c>
      <c r="C77" s="8" t="s">
        <v>71</v>
      </c>
      <c r="D77" s="4" t="s">
        <v>13</v>
      </c>
      <c r="E77" s="4">
        <v>1</v>
      </c>
      <c r="F77" s="22">
        <v>0</v>
      </c>
      <c r="G77" s="9">
        <f t="shared" si="6"/>
        <v>0</v>
      </c>
    </row>
    <row r="78" spans="2:7" ht="15" thickBot="1" x14ac:dyDescent="0.25">
      <c r="B78" s="3" t="s">
        <v>72</v>
      </c>
      <c r="C78" s="8" t="s">
        <v>73</v>
      </c>
      <c r="D78" s="4" t="s">
        <v>13</v>
      </c>
      <c r="E78" s="4">
        <v>1</v>
      </c>
      <c r="F78" s="22">
        <v>0</v>
      </c>
      <c r="G78" s="9">
        <f t="shared" si="6"/>
        <v>0</v>
      </c>
    </row>
    <row r="79" spans="2:7" ht="15" thickBot="1" x14ac:dyDescent="0.25">
      <c r="B79" s="3" t="s">
        <v>74</v>
      </c>
      <c r="C79" s="30" t="s">
        <v>21</v>
      </c>
      <c r="D79" s="4" t="s">
        <v>13</v>
      </c>
      <c r="E79" s="4">
        <v>1</v>
      </c>
      <c r="F79" s="22">
        <v>0</v>
      </c>
      <c r="G79" s="9">
        <f t="shared" ref="G79" si="7">ROUND(E79*F79,2)</f>
        <v>0</v>
      </c>
    </row>
    <row r="80" spans="2:7" ht="15" thickBot="1" x14ac:dyDescent="0.25">
      <c r="B80" s="45" t="s">
        <v>93</v>
      </c>
      <c r="C80" s="46"/>
      <c r="D80" s="46"/>
      <c r="E80" s="46"/>
      <c r="F80" s="47"/>
      <c r="G80" s="23">
        <f>SUM(G67:G79)</f>
        <v>0</v>
      </c>
    </row>
    <row r="81" spans="2:7" x14ac:dyDescent="0.2">
      <c r="B81" s="53" t="s">
        <v>23</v>
      </c>
      <c r="C81" s="54"/>
      <c r="D81" s="54"/>
      <c r="E81" s="54"/>
      <c r="F81" s="55"/>
      <c r="G81" s="11">
        <v>36</v>
      </c>
    </row>
    <row r="82" spans="2:7" ht="37.9" customHeight="1" x14ac:dyDescent="0.2">
      <c r="B82" s="56" t="s">
        <v>82</v>
      </c>
      <c r="C82" s="57"/>
      <c r="D82" s="57"/>
      <c r="E82" s="57"/>
      <c r="F82" s="58"/>
      <c r="G82" s="26">
        <f>ROUND(G80*G81,2)</f>
        <v>0</v>
      </c>
    </row>
    <row r="84" spans="2:7" ht="14.45" customHeight="1" thickBot="1" x14ac:dyDescent="0.25">
      <c r="B84" s="43" t="s">
        <v>25</v>
      </c>
      <c r="C84" s="43"/>
      <c r="D84" s="43"/>
      <c r="E84" s="43"/>
      <c r="F84" s="43"/>
      <c r="G84" s="43"/>
    </row>
    <row r="85" spans="2:7" ht="15" thickBot="1" x14ac:dyDescent="0.25">
      <c r="B85" s="59" t="s">
        <v>75</v>
      </c>
      <c r="C85" s="60"/>
      <c r="D85" s="60"/>
      <c r="E85" s="60"/>
      <c r="F85" s="60"/>
      <c r="G85" s="61"/>
    </row>
    <row r="86" spans="2:7" ht="43.5" thickBot="1" x14ac:dyDescent="0.25">
      <c r="B86" s="3" t="s">
        <v>4</v>
      </c>
      <c r="C86" s="4" t="s">
        <v>34</v>
      </c>
      <c r="D86" s="4" t="s">
        <v>45</v>
      </c>
      <c r="E86" s="4" t="s">
        <v>46</v>
      </c>
      <c r="F86" s="4" t="s">
        <v>8</v>
      </c>
      <c r="G86" s="4" t="s">
        <v>36</v>
      </c>
    </row>
    <row r="87" spans="2:7" ht="15" thickBot="1" x14ac:dyDescent="0.25">
      <c r="B87" s="5">
        <v>1</v>
      </c>
      <c r="C87" s="7">
        <v>2</v>
      </c>
      <c r="D87" s="7">
        <v>3</v>
      </c>
      <c r="E87" s="7">
        <v>4</v>
      </c>
      <c r="F87" s="7">
        <v>5</v>
      </c>
      <c r="G87" s="7" t="s">
        <v>10</v>
      </c>
    </row>
    <row r="88" spans="2:7" ht="31.5" customHeight="1" thickBot="1" x14ac:dyDescent="0.25">
      <c r="B88" s="17" t="s">
        <v>63</v>
      </c>
      <c r="C88" s="31" t="s">
        <v>76</v>
      </c>
      <c r="D88" s="14" t="s">
        <v>13</v>
      </c>
      <c r="E88" s="13">
        <v>1</v>
      </c>
      <c r="F88" s="22">
        <v>0</v>
      </c>
      <c r="G88" s="36">
        <f>ROUND(E88*F88,2)</f>
        <v>0</v>
      </c>
    </row>
    <row r="89" spans="2:7" ht="15" thickBot="1" x14ac:dyDescent="0.25">
      <c r="B89" s="16" t="s">
        <v>64</v>
      </c>
      <c r="C89" s="8" t="s">
        <v>69</v>
      </c>
      <c r="D89" s="4" t="s">
        <v>13</v>
      </c>
      <c r="E89" s="13">
        <v>1</v>
      </c>
      <c r="F89" s="22">
        <v>0</v>
      </c>
      <c r="G89" s="9">
        <f>ROUND(E89*F89,2)</f>
        <v>0</v>
      </c>
    </row>
    <row r="90" spans="2:7" ht="22.5" customHeight="1" thickBot="1" x14ac:dyDescent="0.25">
      <c r="B90" s="16" t="s">
        <v>65</v>
      </c>
      <c r="C90" s="8" t="s">
        <v>77</v>
      </c>
      <c r="D90" s="4" t="s">
        <v>13</v>
      </c>
      <c r="E90" s="13">
        <v>1</v>
      </c>
      <c r="F90" s="22">
        <v>0</v>
      </c>
      <c r="G90" s="9">
        <f>ROUND(E90*F90,2)</f>
        <v>0</v>
      </c>
    </row>
    <row r="91" spans="2:7" ht="15" thickBot="1" x14ac:dyDescent="0.25">
      <c r="B91" s="45" t="s">
        <v>94</v>
      </c>
      <c r="C91" s="46"/>
      <c r="D91" s="46"/>
      <c r="E91" s="46"/>
      <c r="F91" s="47"/>
      <c r="G91" s="23">
        <f>SUM(G88:G90)</f>
        <v>0</v>
      </c>
    </row>
    <row r="92" spans="2:7" x14ac:dyDescent="0.2">
      <c r="B92" s="53" t="s">
        <v>23</v>
      </c>
      <c r="C92" s="54"/>
      <c r="D92" s="54"/>
      <c r="E92" s="54"/>
      <c r="F92" s="55"/>
      <c r="G92" s="11">
        <v>36</v>
      </c>
    </row>
    <row r="93" spans="2:7" ht="34.9" customHeight="1" x14ac:dyDescent="0.2">
      <c r="B93" s="56" t="s">
        <v>83</v>
      </c>
      <c r="C93" s="57"/>
      <c r="D93" s="57"/>
      <c r="E93" s="57"/>
      <c r="F93" s="58"/>
      <c r="G93" s="26">
        <f>ROUND(G91*G92,2)</f>
        <v>0</v>
      </c>
    </row>
    <row r="94" spans="2:7" x14ac:dyDescent="0.2">
      <c r="B94" s="37"/>
      <c r="C94" s="37"/>
      <c r="D94" s="37"/>
      <c r="E94" s="37"/>
      <c r="F94" s="37"/>
      <c r="G94" s="34"/>
    </row>
    <row r="95" spans="2:7" ht="65.25" customHeight="1" x14ac:dyDescent="0.2">
      <c r="B95" s="93" t="s">
        <v>95</v>
      </c>
      <c r="C95" s="94"/>
      <c r="D95" s="94"/>
      <c r="E95" s="94"/>
      <c r="F95" s="94"/>
      <c r="G95" s="94"/>
    </row>
    <row r="96" spans="2:7" ht="18.75" x14ac:dyDescent="0.35">
      <c r="C96" s="1" t="s">
        <v>78</v>
      </c>
    </row>
    <row r="97" spans="2:13" ht="15" thickBot="1" x14ac:dyDescent="0.25">
      <c r="B97" s="12"/>
    </row>
    <row r="98" spans="2:13" ht="15.75" thickBot="1" x14ac:dyDescent="0.3">
      <c r="B98" s="87" t="s">
        <v>100</v>
      </c>
      <c r="C98" s="88"/>
      <c r="D98" s="88"/>
      <c r="E98" s="88"/>
      <c r="F98" s="89"/>
      <c r="G98" s="25">
        <f>SUM(G82,G93)</f>
        <v>0</v>
      </c>
    </row>
    <row r="99" spans="2:13" x14ac:dyDescent="0.2">
      <c r="B99" s="20"/>
    </row>
    <row r="100" spans="2:13" ht="66.599999999999994" customHeight="1" x14ac:dyDescent="0.2">
      <c r="B100" s="48" t="s">
        <v>62</v>
      </c>
      <c r="C100" s="49"/>
      <c r="D100" s="49"/>
      <c r="E100" s="49"/>
      <c r="F100" s="49"/>
      <c r="G100" s="49"/>
    </row>
    <row r="101" spans="2:13" x14ac:dyDescent="0.2">
      <c r="B101" s="37"/>
      <c r="C101" s="37"/>
      <c r="D101" s="37"/>
      <c r="E101" s="37"/>
      <c r="F101" s="37"/>
      <c r="G101" s="34"/>
    </row>
    <row r="102" spans="2:13" x14ac:dyDescent="0.2">
      <c r="B102" s="37"/>
      <c r="C102" s="37"/>
      <c r="D102" s="37"/>
      <c r="E102" s="37"/>
      <c r="F102" s="37"/>
      <c r="G102" s="34"/>
    </row>
    <row r="104" spans="2:13" x14ac:dyDescent="0.2">
      <c r="C104" s="2"/>
      <c r="D104" s="2" t="s">
        <v>79</v>
      </c>
      <c r="E104" s="2"/>
      <c r="F104" s="2"/>
      <c r="G104" s="2"/>
      <c r="H104" s="28"/>
      <c r="I104" s="29"/>
      <c r="J104" s="29"/>
      <c r="K104" s="29"/>
      <c r="L104" s="29"/>
      <c r="M104" s="29"/>
    </row>
    <row r="105" spans="2:13" x14ac:dyDescent="0.2">
      <c r="C105" s="2"/>
      <c r="D105" s="2" t="s">
        <v>80</v>
      </c>
      <c r="E105" s="2"/>
      <c r="F105" s="2"/>
      <c r="G105" s="2"/>
      <c r="H105" s="2"/>
    </row>
  </sheetData>
  <mergeCells count="41">
    <mergeCell ref="B85:G85"/>
    <mergeCell ref="B100:G100"/>
    <mergeCell ref="B95:G95"/>
    <mergeCell ref="B98:F98"/>
    <mergeCell ref="B91:F91"/>
    <mergeCell ref="B92:F92"/>
    <mergeCell ref="B93:F93"/>
    <mergeCell ref="B27:F27"/>
    <mergeCell ref="B41:G41"/>
    <mergeCell ref="B58:F58"/>
    <mergeCell ref="B51:F51"/>
    <mergeCell ref="B38:F38"/>
    <mergeCell ref="B52:F52"/>
    <mergeCell ref="B53:F53"/>
    <mergeCell ref="B30:G30"/>
    <mergeCell ref="B29:G29"/>
    <mergeCell ref="B40:G40"/>
    <mergeCell ref="F1:G1"/>
    <mergeCell ref="B26:F26"/>
    <mergeCell ref="B7:G7"/>
    <mergeCell ref="C15:F15"/>
    <mergeCell ref="B16:F16"/>
    <mergeCell ref="B17:F17"/>
    <mergeCell ref="B6:G6"/>
    <mergeCell ref="B19:G19"/>
    <mergeCell ref="C2:E2"/>
    <mergeCell ref="B4:G4"/>
    <mergeCell ref="B5:C5"/>
    <mergeCell ref="B20:G20"/>
    <mergeCell ref="C25:F25"/>
    <mergeCell ref="B63:G63"/>
    <mergeCell ref="B84:G84"/>
    <mergeCell ref="B62:C62"/>
    <mergeCell ref="B36:F36"/>
    <mergeCell ref="B55:G55"/>
    <mergeCell ref="B37:F37"/>
    <mergeCell ref="B60:G60"/>
    <mergeCell ref="B80:F80"/>
    <mergeCell ref="B81:F81"/>
    <mergeCell ref="B82:F82"/>
    <mergeCell ref="B64:G64"/>
  </mergeCells>
  <dataValidations count="1">
    <dataValidation type="custom" allowBlank="1" showInputMessage="1" showErrorMessage="1" errorTitle="NETEISINGAS FORMATAS" error="Kainas nurodykite ne daugiau dviejų skaičių po kablelio tikslumu" promptTitle="Pastaba" prompt="Kainas nurodykite ne daugiau dviejų skaičių po kablelio tikslumu" sqref="F33:F35 F10:F14 F23:F24 F44:F61 F67:F82 F88:F102" xr:uid="{4DB197EA-D3E9-4E02-A15C-DACD44F9C9A3}">
      <formula1>MOD(F10*100,1)=0</formula1>
    </dataValidation>
  </dataValidation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3160E5B4F81074BA2ED36A5FCB4532D" ma:contentTypeVersion="15" ma:contentTypeDescription="Kurkite naują dokumentą." ma:contentTypeScope="" ma:versionID="b4c64206b7b17cebffc9e65695272a64">
  <xsd:schema xmlns:xsd="http://www.w3.org/2001/XMLSchema" xmlns:xs="http://www.w3.org/2001/XMLSchema" xmlns:p="http://schemas.microsoft.com/office/2006/metadata/properties" xmlns:ns2="31b800c0-8364-4e20-8172-b0ccb7c0fad1" xmlns:ns3="71aa655e-284b-4bf6-bc10-37ed9cbf61cb" targetNamespace="http://schemas.microsoft.com/office/2006/metadata/properties" ma:root="true" ma:fieldsID="0b636a5afdf0ad8de95b729fcabbc72d" ns2:_="" ns3:_="">
    <xsd:import namespace="31b800c0-8364-4e20-8172-b0ccb7c0fad1"/>
    <xsd:import namespace="71aa655e-284b-4bf6-bc10-37ed9cbf61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800c0-8364-4e20-8172-b0ccb7c0fa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Vaizdų žymės" ma:readOnly="false" ma:fieldId="{5cf76f15-5ced-4ddc-b409-7134ff3c332f}" ma:taxonomyMulti="true" ma:sspId="59cf49fc-d589-43b7-a3ce-b71d21422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aa655e-284b-4bf6-bc10-37ed9cbf61c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aacb3692-9517-4af0-97cb-436a6a077631}" ma:internalName="TaxCatchAll" ma:showField="CatchAllData" ma:web="71aa655e-284b-4bf6-bc10-37ed9cbf61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b800c0-8364-4e20-8172-b0ccb7c0fad1">
      <Terms xmlns="http://schemas.microsoft.com/office/infopath/2007/PartnerControls"/>
    </lcf76f155ced4ddcb4097134ff3c332f>
    <TaxCatchAll xmlns="71aa655e-284b-4bf6-bc10-37ed9cbf61cb" xsi:nil="true"/>
  </documentManagement>
</p:properties>
</file>

<file path=customXml/itemProps1.xml><?xml version="1.0" encoding="utf-8"?>
<ds:datastoreItem xmlns:ds="http://schemas.openxmlformats.org/officeDocument/2006/customXml" ds:itemID="{31410D6D-5177-4C81-A809-A99571A5DE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b800c0-8364-4e20-8172-b0ccb7c0fad1"/>
    <ds:schemaRef ds:uri="71aa655e-284b-4bf6-bc10-37ed9cbf61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847176-F636-4C9C-91B5-AB80137196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89D92D-A738-40C5-8D0B-A8298883610F}">
  <ds:schemaRefs>
    <ds:schemaRef ds:uri="http://schemas.microsoft.com/office/2006/metadata/properties"/>
    <ds:schemaRef ds:uri="http://schemas.microsoft.com/office/infopath/2007/PartnerControls"/>
    <ds:schemaRef ds:uri="31b800c0-8364-4e20-8172-b0ccb7c0fad1"/>
    <ds:schemaRef ds:uri="71aa655e-284b-4bf6-bc10-37ed9cbf61c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>AB Vilniaus silumos tinklai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Kristina KURPIENĖ</dc:creator>
  <cp:keywords/>
  <dc:description/>
  <cp:lastModifiedBy>Violeta Januškevič</cp:lastModifiedBy>
  <cp:revision/>
  <dcterms:created xsi:type="dcterms:W3CDTF">2023-06-04T17:42:35Z</dcterms:created>
  <dcterms:modified xsi:type="dcterms:W3CDTF">2026-05-07T07:04:36Z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0x01010033160E5B4F81074BA2ED36A5FCB4532D</vt:lpwstr>
  </property>
  <property fmtid="{D5CDD505-2E9C-101B-9397-08002B2CF9AE}" pid="3" name="MediaServiceImageTags">
    <vt:lpwstr/>
  </property>
</Properties>
</file>